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E:\STS\AMC-5 Propose\TPWODL\NEW\"/>
    </mc:Choice>
  </mc:AlternateContent>
  <xr:revisionPtr revIDLastSave="0" documentId="13_ncr:1_{B520815A-7AE5-4A0C-BE1C-D0B1A107426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33 kV AMC " sheetId="2" r:id="rId1"/>
    <sheet name="PSS " sheetId="3" r:id="rId2"/>
  </sheets>
  <definedNames>
    <definedName name="_xlnm._FilterDatabase" localSheetId="1" hidden="1">'PSS '!$A$2:$L$20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3" l="1"/>
  <c r="K4" i="3" l="1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I20" i="3"/>
  <c r="J20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3" i="3"/>
  <c r="E20" i="3"/>
  <c r="G20" i="3" l="1"/>
  <c r="D20" i="3"/>
  <c r="D20" i="2"/>
  <c r="H20" i="2"/>
  <c r="F20" i="2"/>
  <c r="G20" i="2"/>
  <c r="E20" i="2"/>
  <c r="O4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3" l="1"/>
  <c r="H20" i="3"/>
  <c r="K3" i="3" l="1"/>
  <c r="K20" i="3" s="1"/>
  <c r="J20" i="2"/>
  <c r="K20" i="2"/>
  <c r="M20" i="2"/>
  <c r="N20" i="2"/>
  <c r="I20" i="2"/>
  <c r="O3" i="2"/>
  <c r="L3" i="2"/>
  <c r="O20" i="2" l="1"/>
  <c r="L20" i="2"/>
</calcChain>
</file>

<file path=xl/sharedStrings.xml><?xml version="1.0" encoding="utf-8"?>
<sst xmlns="http://schemas.openxmlformats.org/spreadsheetml/2006/main" count="102" uniqueCount="47">
  <si>
    <t>S. No.</t>
  </si>
  <si>
    <t xml:space="preserve">Cluster </t>
  </si>
  <si>
    <t>Division Name</t>
  </si>
  <si>
    <t xml:space="preserve">Highly Skilled </t>
  </si>
  <si>
    <t>Skilled</t>
  </si>
  <si>
    <t xml:space="preserve">Unskilled </t>
  </si>
  <si>
    <t>4-Wheeler (12 Hrs.)</t>
  </si>
  <si>
    <t xml:space="preserve">Total Manpower Nos </t>
  </si>
  <si>
    <t xml:space="preserve">Total </t>
  </si>
  <si>
    <t>Vehicle</t>
  </si>
  <si>
    <t>4-Wheeler
 (24 Hrs.)</t>
  </si>
  <si>
    <t xml:space="preserve">No of Feeders </t>
  </si>
  <si>
    <t>33 kV Network Length 
(CKM)</t>
  </si>
  <si>
    <t>Manpower (Nos.)</t>
  </si>
  <si>
    <t xml:space="preserve">Resource details - 33 kV AMC </t>
  </si>
  <si>
    <t xml:space="preserve">Resource details - PSS Operations </t>
  </si>
  <si>
    <t xml:space="preserve">No. of PSS </t>
  </si>
  <si>
    <t xml:space="preserve">SQ. KM </t>
  </si>
  <si>
    <t xml:space="preserve">2 Wheeler </t>
  </si>
  <si>
    <t>Vehicle (Nos.)</t>
  </si>
  <si>
    <t>BED-BRAJRAJNAGAR</t>
  </si>
  <si>
    <t>DED-Deogarh</t>
  </si>
  <si>
    <t>JED-Jharsuguda</t>
  </si>
  <si>
    <t>SED-Sambalpur</t>
  </si>
  <si>
    <t>SEED-SAMBALPUR(E)</t>
  </si>
  <si>
    <t>RED-ROURKELA</t>
  </si>
  <si>
    <t>RSED-ROURKELA SADAR</t>
  </si>
  <si>
    <t>RGP-RAJGANGPUR</t>
  </si>
  <si>
    <t>SED-SUNDERGARH</t>
  </si>
  <si>
    <t>BED-BARGARH</t>
  </si>
  <si>
    <t>BWED-BARGARH</t>
  </si>
  <si>
    <t>BED-BOLANGIR</t>
  </si>
  <si>
    <t>SED-SONEPUR</t>
  </si>
  <si>
    <t>TED-TITILAGARH</t>
  </si>
  <si>
    <t>NED-NUAPADA</t>
  </si>
  <si>
    <t xml:space="preserve">KEED-KALAHANDI </t>
  </si>
  <si>
    <t>KWED-KALAHANDI</t>
  </si>
  <si>
    <t>Sambalpur</t>
  </si>
  <si>
    <t>Rourkela</t>
  </si>
  <si>
    <t>Bargarh</t>
  </si>
  <si>
    <t>Kalahandi</t>
  </si>
  <si>
    <t>Bolangir</t>
  </si>
  <si>
    <t>Nos of PSS (Charged) Existing</t>
  </si>
  <si>
    <t>Nos of PSS Manned</t>
  </si>
  <si>
    <t>Diff</t>
  </si>
  <si>
    <t>No. of Transformer</t>
  </si>
  <si>
    <t>Under commissioning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</si>
</sst>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</font>
    <font>
      <sz val="16"/>
      <color rgb="FF1F497D"/>
      <name val="Calibri"/>
      <family val="2"/>
    </font>
    <font>
      <b/>
      <sz val="16"/>
      <color rgb="FF1F497D"/>
      <name val="Calibri"/>
      <family val="2"/>
    </font>
    <font>
      <sz val="16"/>
      <color theme="1"/>
      <name val="Calibri"/>
      <family val="2"/>
    </font>
    <font>
      <sz val="11"/>
      <color rgb="FF000000"/>
      <name val="Calibri"/>
      <family val="2"/>
      <scheme val="minor"/>
    </font>
    <font>
      <sz val="18"/>
      <color theme="1"/>
      <name val="Calibri"/>
      <family val="2"/>
    </font>
    <font>
      <sz val="18"/>
      <color rgb="FF1F497D"/>
      <name val="Calibri"/>
      <family val="2"/>
    </font>
    <font>
      <b/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Font="1"/>
    <xf numFmtId="0" fontId="4" fillId="0" borderId="4" xfId="0" applyFont="1" applyBorder="1" applyAlignment="1">
      <alignment horizontal="center" vertical="center" wrapText="1"/>
    </xf>
    <xf numFmtId="43" fontId="3" fillId="0" borderId="0" xfId="0" applyNumberFormat="1" applyFont="1"/>
    <xf numFmtId="0" fontId="3" fillId="4" borderId="0" xfId="0" applyFont="1" applyFill="1"/>
    <xf numFmtId="0" fontId="3" fillId="0" borderId="4" xfId="0" applyFont="1" applyBorder="1"/>
    <xf numFmtId="0" fontId="4" fillId="3" borderId="4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43" fontId="6" fillId="0" borderId="0" xfId="0" applyNumberFormat="1" applyFont="1"/>
    <xf numFmtId="0" fontId="5" fillId="0" borderId="4" xfId="0" applyFont="1" applyBorder="1"/>
    <xf numFmtId="0" fontId="5" fillId="0" borderId="0" xfId="0" applyFont="1"/>
    <xf numFmtId="0" fontId="10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1" fontId="8" fillId="4" borderId="0" xfId="0" applyNumberFormat="1" applyFont="1" applyFill="1" applyAlignment="1">
      <alignment horizontal="center" vertical="center" wrapText="1"/>
    </xf>
    <xf numFmtId="0" fontId="6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6" fillId="4" borderId="0" xfId="0" applyFont="1" applyFill="1"/>
    <xf numFmtId="0" fontId="5" fillId="4" borderId="0" xfId="0" applyFont="1" applyFill="1"/>
    <xf numFmtId="0" fontId="5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1" fontId="13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2" fontId="6" fillId="0" borderId="4" xfId="0" applyNumberFormat="1" applyFont="1" applyBorder="1" applyAlignment="1">
      <alignment vertical="center"/>
    </xf>
    <xf numFmtId="2" fontId="7" fillId="4" borderId="4" xfId="0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2">
    <cellStyle name="Comma 2" xfId="1" xr:uid="{D7C69ECC-2B76-4D32-BD2C-7656B09B049F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C25AE-B291-4FBC-9625-46E716D9C9F9}">
  <dimension ref="A1:P36"/>
  <sheetViews>
    <sheetView tabSelected="1" zoomScale="54" zoomScaleNormal="100" workbookViewId="0">
      <selection activeCell="I9" sqref="I9"/>
    </sheetView>
  </sheetViews>
  <sheetFormatPr defaultColWidth="8.81640625" defaultRowHeight="21" x14ac:dyDescent="0.5"/>
  <cols>
    <col min="1" max="1" width="14.90625" style="7" customWidth="1"/>
    <col min="2" max="2" width="24.08984375" style="7" customWidth="1"/>
    <col min="3" max="3" width="23.7265625" style="7" customWidth="1"/>
    <col min="4" max="4" width="19.36328125" style="7" customWidth="1"/>
    <col min="5" max="5" width="20.6328125" style="7" customWidth="1"/>
    <col min="6" max="6" width="19.6328125" style="7" customWidth="1"/>
    <col min="7" max="7" width="18.36328125" style="7" customWidth="1"/>
    <col min="8" max="8" width="21.81640625" style="7" customWidth="1"/>
    <col min="9" max="9" width="16" style="7" customWidth="1"/>
    <col min="10" max="10" width="19.36328125" style="7" customWidth="1"/>
    <col min="11" max="11" width="18.08984375" style="7" customWidth="1"/>
    <col min="12" max="12" width="18.08984375" style="17" customWidth="1"/>
    <col min="13" max="13" width="21.453125" style="7" customWidth="1"/>
    <col min="14" max="14" width="23.81640625" style="7" customWidth="1"/>
    <col min="15" max="15" width="19.26953125" style="17" customWidth="1"/>
    <col min="16" max="16" width="15.7265625" style="7" customWidth="1"/>
    <col min="17" max="17" width="16.26953125" style="7" bestFit="1" customWidth="1"/>
    <col min="18" max="16384" width="8.81640625" style="7"/>
  </cols>
  <sheetData>
    <row r="1" spans="1:16" ht="41.5" customHeight="1" x14ac:dyDescent="0.5">
      <c r="A1" s="43" t="s">
        <v>14</v>
      </c>
      <c r="B1" s="43"/>
      <c r="C1" s="43"/>
      <c r="D1" s="43"/>
      <c r="E1" s="43"/>
      <c r="F1" s="43"/>
      <c r="G1" s="25"/>
      <c r="H1" s="25"/>
      <c r="I1" s="43" t="s">
        <v>13</v>
      </c>
      <c r="J1" s="43"/>
      <c r="K1" s="43"/>
      <c r="L1" s="44"/>
      <c r="M1" s="45" t="s">
        <v>9</v>
      </c>
      <c r="N1" s="45"/>
      <c r="O1" s="45"/>
    </row>
    <row r="2" spans="1:16" ht="62.75" customHeight="1" x14ac:dyDescent="0.5">
      <c r="A2" s="8" t="s">
        <v>0</v>
      </c>
      <c r="B2" s="8" t="s">
        <v>1</v>
      </c>
      <c r="C2" s="8" t="s">
        <v>2</v>
      </c>
      <c r="D2" s="9" t="s">
        <v>17</v>
      </c>
      <c r="E2" s="9" t="s">
        <v>12</v>
      </c>
      <c r="F2" s="9" t="s">
        <v>11</v>
      </c>
      <c r="G2" s="9" t="s">
        <v>16</v>
      </c>
      <c r="H2" s="9" t="s">
        <v>45</v>
      </c>
      <c r="I2" s="10" t="s">
        <v>3</v>
      </c>
      <c r="J2" s="10" t="s">
        <v>4</v>
      </c>
      <c r="K2" s="10" t="s">
        <v>5</v>
      </c>
      <c r="L2" s="11" t="s">
        <v>8</v>
      </c>
      <c r="M2" s="12" t="s">
        <v>6</v>
      </c>
      <c r="N2" s="12" t="s">
        <v>10</v>
      </c>
      <c r="O2" s="12" t="s">
        <v>8</v>
      </c>
    </row>
    <row r="3" spans="1:16" ht="30" customHeight="1" x14ac:dyDescent="0.5">
      <c r="A3" s="46">
        <v>1</v>
      </c>
      <c r="B3" s="28" t="s">
        <v>37</v>
      </c>
      <c r="C3" s="27" t="s">
        <v>20</v>
      </c>
      <c r="D3" s="33">
        <v>1154.5888911166101</v>
      </c>
      <c r="E3" s="32">
        <v>170</v>
      </c>
      <c r="F3" s="32">
        <v>9</v>
      </c>
      <c r="G3" s="32">
        <v>9</v>
      </c>
      <c r="H3" s="32">
        <v>18</v>
      </c>
      <c r="I3" s="29">
        <v>3</v>
      </c>
      <c r="J3" s="29">
        <v>6</v>
      </c>
      <c r="K3" s="30">
        <v>4</v>
      </c>
      <c r="L3" s="13">
        <f>SUM(I3:K3)</f>
        <v>13</v>
      </c>
      <c r="M3" s="31">
        <v>1</v>
      </c>
      <c r="N3" s="31">
        <v>1</v>
      </c>
      <c r="O3" s="14">
        <f>SUM(M3:N3)</f>
        <v>2</v>
      </c>
    </row>
    <row r="4" spans="1:16" ht="30" customHeight="1" x14ac:dyDescent="0.5">
      <c r="A4" s="48"/>
      <c r="B4" s="28" t="s">
        <v>37</v>
      </c>
      <c r="C4" s="27" t="s">
        <v>21</v>
      </c>
      <c r="D4" s="33">
        <v>2965.0565832490001</v>
      </c>
      <c r="E4" s="32">
        <v>229</v>
      </c>
      <c r="F4" s="32">
        <v>9</v>
      </c>
      <c r="G4" s="32">
        <v>10</v>
      </c>
      <c r="H4" s="32">
        <v>20</v>
      </c>
      <c r="I4" s="29">
        <v>3</v>
      </c>
      <c r="J4" s="29">
        <v>6</v>
      </c>
      <c r="K4" s="30">
        <v>4</v>
      </c>
      <c r="L4" s="13">
        <f t="shared" ref="L4:L19" si="0">SUM(I4:K4)</f>
        <v>13</v>
      </c>
      <c r="M4" s="31">
        <v>1</v>
      </c>
      <c r="N4" s="31">
        <v>1</v>
      </c>
      <c r="O4" s="14">
        <f t="shared" ref="O4:O19" si="1">SUM(M4:N4)</f>
        <v>2</v>
      </c>
    </row>
    <row r="5" spans="1:16" ht="30" customHeight="1" x14ac:dyDescent="0.5">
      <c r="A5" s="47"/>
      <c r="B5" s="28" t="s">
        <v>37</v>
      </c>
      <c r="C5" s="27" t="s">
        <v>22</v>
      </c>
      <c r="D5" s="33">
        <v>3467.04806079233</v>
      </c>
      <c r="E5" s="32">
        <v>473</v>
      </c>
      <c r="F5" s="32">
        <v>17</v>
      </c>
      <c r="G5" s="32">
        <v>31</v>
      </c>
      <c r="H5" s="32">
        <v>65</v>
      </c>
      <c r="I5" s="29">
        <v>4</v>
      </c>
      <c r="J5" s="29">
        <v>9</v>
      </c>
      <c r="K5" s="30">
        <v>8</v>
      </c>
      <c r="L5" s="13">
        <f t="shared" si="0"/>
        <v>21</v>
      </c>
      <c r="M5" s="31">
        <v>1</v>
      </c>
      <c r="N5" s="31">
        <v>2</v>
      </c>
      <c r="O5" s="14">
        <f t="shared" si="1"/>
        <v>3</v>
      </c>
    </row>
    <row r="6" spans="1:16" ht="30" customHeight="1" x14ac:dyDescent="0.5">
      <c r="A6" s="46">
        <v>2</v>
      </c>
      <c r="B6" s="28" t="s">
        <v>37</v>
      </c>
      <c r="C6" s="27" t="s">
        <v>23</v>
      </c>
      <c r="D6" s="33">
        <v>397.12008076689904</v>
      </c>
      <c r="E6" s="32">
        <v>157</v>
      </c>
      <c r="F6" s="32">
        <v>14</v>
      </c>
      <c r="G6" s="32">
        <v>11</v>
      </c>
      <c r="H6" s="32">
        <v>28</v>
      </c>
      <c r="I6" s="29">
        <v>4</v>
      </c>
      <c r="J6" s="29">
        <v>9</v>
      </c>
      <c r="K6" s="30">
        <v>8</v>
      </c>
      <c r="L6" s="13">
        <f t="shared" si="0"/>
        <v>21</v>
      </c>
      <c r="M6" s="31">
        <v>1</v>
      </c>
      <c r="N6" s="31">
        <v>2</v>
      </c>
      <c r="O6" s="14">
        <f t="shared" si="1"/>
        <v>3</v>
      </c>
      <c r="P6" s="15"/>
    </row>
    <row r="7" spans="1:16" ht="30" customHeight="1" x14ac:dyDescent="0.5">
      <c r="A7" s="47"/>
      <c r="B7" s="28" t="s">
        <v>37</v>
      </c>
      <c r="C7" s="27" t="s">
        <v>24</v>
      </c>
      <c r="D7" s="33">
        <v>4202.7447280540218</v>
      </c>
      <c r="E7" s="32">
        <v>306</v>
      </c>
      <c r="F7" s="32">
        <v>13</v>
      </c>
      <c r="G7" s="32">
        <v>22</v>
      </c>
      <c r="H7" s="32">
        <v>50</v>
      </c>
      <c r="I7" s="29">
        <v>5</v>
      </c>
      <c r="J7" s="29">
        <v>15</v>
      </c>
      <c r="K7" s="30">
        <v>11</v>
      </c>
      <c r="L7" s="13">
        <f t="shared" si="0"/>
        <v>31</v>
      </c>
      <c r="M7" s="31">
        <v>1</v>
      </c>
      <c r="N7" s="31">
        <v>3</v>
      </c>
      <c r="O7" s="14">
        <f t="shared" si="1"/>
        <v>4</v>
      </c>
      <c r="P7" s="15"/>
    </row>
    <row r="8" spans="1:16" ht="30" customHeight="1" x14ac:dyDescent="0.5">
      <c r="A8" s="46">
        <v>3</v>
      </c>
      <c r="B8" s="28" t="s">
        <v>38</v>
      </c>
      <c r="C8" s="27" t="s">
        <v>25</v>
      </c>
      <c r="D8" s="33">
        <v>313.27971486143497</v>
      </c>
      <c r="E8" s="32">
        <v>106</v>
      </c>
      <c r="F8" s="32">
        <v>6</v>
      </c>
      <c r="G8" s="32">
        <v>10</v>
      </c>
      <c r="H8" s="32">
        <v>23</v>
      </c>
      <c r="I8" s="29">
        <v>5</v>
      </c>
      <c r="J8" s="29">
        <v>11</v>
      </c>
      <c r="K8" s="30">
        <v>8</v>
      </c>
      <c r="L8" s="13">
        <f t="shared" si="0"/>
        <v>24</v>
      </c>
      <c r="M8" s="31">
        <v>2</v>
      </c>
      <c r="N8" s="31">
        <v>2</v>
      </c>
      <c r="O8" s="14">
        <f t="shared" si="1"/>
        <v>4</v>
      </c>
      <c r="P8" s="15"/>
    </row>
    <row r="9" spans="1:16" ht="30" customHeight="1" x14ac:dyDescent="0.5">
      <c r="A9" s="47"/>
      <c r="B9" s="28" t="s">
        <v>38</v>
      </c>
      <c r="C9" s="27" t="s">
        <v>26</v>
      </c>
      <c r="D9" s="33">
        <v>2813.7713052040203</v>
      </c>
      <c r="E9" s="32">
        <v>361</v>
      </c>
      <c r="F9" s="32">
        <v>16</v>
      </c>
      <c r="G9" s="32">
        <v>17</v>
      </c>
      <c r="H9" s="32">
        <v>35</v>
      </c>
      <c r="I9" s="29">
        <v>6</v>
      </c>
      <c r="J9" s="29">
        <v>15</v>
      </c>
      <c r="K9" s="30">
        <v>11</v>
      </c>
      <c r="L9" s="13">
        <f t="shared" si="0"/>
        <v>32</v>
      </c>
      <c r="M9" s="31">
        <v>2</v>
      </c>
      <c r="N9" s="31">
        <v>3</v>
      </c>
      <c r="O9" s="14">
        <f t="shared" si="1"/>
        <v>5</v>
      </c>
      <c r="P9" s="15"/>
    </row>
    <row r="10" spans="1:16" ht="30" customHeight="1" x14ac:dyDescent="0.5">
      <c r="A10" s="46">
        <v>4</v>
      </c>
      <c r="B10" s="28" t="s">
        <v>38</v>
      </c>
      <c r="C10" s="27" t="s">
        <v>27</v>
      </c>
      <c r="D10" s="33">
        <v>2862.7692575008195</v>
      </c>
      <c r="E10" s="32">
        <v>497</v>
      </c>
      <c r="F10" s="32">
        <v>19</v>
      </c>
      <c r="G10" s="32">
        <v>23</v>
      </c>
      <c r="H10" s="32">
        <v>48</v>
      </c>
      <c r="I10" s="29">
        <v>5</v>
      </c>
      <c r="J10" s="29">
        <v>15</v>
      </c>
      <c r="K10" s="30">
        <v>11</v>
      </c>
      <c r="L10" s="13">
        <f t="shared" si="0"/>
        <v>31</v>
      </c>
      <c r="M10" s="31">
        <v>1</v>
      </c>
      <c r="N10" s="31">
        <v>3</v>
      </c>
      <c r="O10" s="14">
        <f t="shared" si="1"/>
        <v>4</v>
      </c>
      <c r="P10" s="15"/>
    </row>
    <row r="11" spans="1:16" ht="30" customHeight="1" x14ac:dyDescent="0.5">
      <c r="A11" s="47"/>
      <c r="B11" s="28" t="s">
        <v>38</v>
      </c>
      <c r="C11" s="27" t="s">
        <v>28</v>
      </c>
      <c r="D11" s="33">
        <v>3257.3177582468697</v>
      </c>
      <c r="E11" s="32">
        <v>419</v>
      </c>
      <c r="F11" s="32">
        <v>15</v>
      </c>
      <c r="G11" s="32">
        <v>18</v>
      </c>
      <c r="H11" s="32">
        <v>40</v>
      </c>
      <c r="I11" s="29">
        <v>5</v>
      </c>
      <c r="J11" s="29">
        <v>11</v>
      </c>
      <c r="K11" s="30">
        <v>8</v>
      </c>
      <c r="L11" s="13">
        <f t="shared" si="0"/>
        <v>24</v>
      </c>
      <c r="M11" s="31">
        <v>2</v>
      </c>
      <c r="N11" s="31">
        <v>2</v>
      </c>
      <c r="O11" s="14">
        <f t="shared" si="1"/>
        <v>4</v>
      </c>
      <c r="P11" s="15"/>
    </row>
    <row r="12" spans="1:16" ht="30" customHeight="1" x14ac:dyDescent="0.5">
      <c r="A12" s="46">
        <v>5</v>
      </c>
      <c r="B12" s="28" t="s">
        <v>39</v>
      </c>
      <c r="C12" s="27" t="s">
        <v>29</v>
      </c>
      <c r="D12" s="33">
        <v>2271.1176635214201</v>
      </c>
      <c r="E12" s="32">
        <v>263</v>
      </c>
      <c r="F12" s="32">
        <v>11</v>
      </c>
      <c r="G12" s="32">
        <v>25</v>
      </c>
      <c r="H12" s="32">
        <v>55</v>
      </c>
      <c r="I12" s="29">
        <v>6</v>
      </c>
      <c r="J12" s="29">
        <v>15</v>
      </c>
      <c r="K12" s="30">
        <v>11</v>
      </c>
      <c r="L12" s="13">
        <f t="shared" si="0"/>
        <v>32</v>
      </c>
      <c r="M12" s="31">
        <v>2</v>
      </c>
      <c r="N12" s="31">
        <v>3</v>
      </c>
      <c r="O12" s="14">
        <f t="shared" si="1"/>
        <v>5</v>
      </c>
      <c r="P12" s="15"/>
    </row>
    <row r="13" spans="1:16" ht="30" customHeight="1" x14ac:dyDescent="0.5">
      <c r="A13" s="47"/>
      <c r="B13" s="28" t="s">
        <v>39</v>
      </c>
      <c r="C13" s="27" t="s">
        <v>30</v>
      </c>
      <c r="D13" s="33">
        <v>3562.3133540468002</v>
      </c>
      <c r="E13" s="32">
        <v>628</v>
      </c>
      <c r="F13" s="32">
        <v>23</v>
      </c>
      <c r="G13" s="32">
        <v>24</v>
      </c>
      <c r="H13" s="32">
        <v>57</v>
      </c>
      <c r="I13" s="29">
        <v>6</v>
      </c>
      <c r="J13" s="29">
        <v>15</v>
      </c>
      <c r="K13" s="30">
        <v>11</v>
      </c>
      <c r="L13" s="13">
        <f t="shared" si="0"/>
        <v>32</v>
      </c>
      <c r="M13" s="31">
        <v>2</v>
      </c>
      <c r="N13" s="31">
        <v>3</v>
      </c>
      <c r="O13" s="14">
        <f t="shared" si="1"/>
        <v>5</v>
      </c>
      <c r="P13" s="15"/>
    </row>
    <row r="14" spans="1:16" ht="30" customHeight="1" x14ac:dyDescent="0.5">
      <c r="A14" s="46">
        <v>6</v>
      </c>
      <c r="B14" s="28" t="s">
        <v>41</v>
      </c>
      <c r="C14" s="27" t="s">
        <v>31</v>
      </c>
      <c r="D14" s="33">
        <v>2251.50149759347</v>
      </c>
      <c r="E14" s="32">
        <v>462</v>
      </c>
      <c r="F14" s="32">
        <v>23</v>
      </c>
      <c r="G14" s="32">
        <v>22</v>
      </c>
      <c r="H14" s="32">
        <v>49</v>
      </c>
      <c r="I14" s="29">
        <v>5</v>
      </c>
      <c r="J14" s="29">
        <v>11</v>
      </c>
      <c r="K14" s="30">
        <v>8</v>
      </c>
      <c r="L14" s="13">
        <f t="shared" si="0"/>
        <v>24</v>
      </c>
      <c r="M14" s="31">
        <v>2</v>
      </c>
      <c r="N14" s="31">
        <v>2</v>
      </c>
      <c r="O14" s="14">
        <f t="shared" si="1"/>
        <v>4</v>
      </c>
      <c r="P14" s="15"/>
    </row>
    <row r="15" spans="1:16" ht="30" customHeight="1" x14ac:dyDescent="0.5">
      <c r="A15" s="47"/>
      <c r="B15" s="28" t="s">
        <v>41</v>
      </c>
      <c r="C15" s="27" t="s">
        <v>32</v>
      </c>
      <c r="D15" s="33">
        <v>2378.9087192890001</v>
      </c>
      <c r="E15" s="32">
        <v>381</v>
      </c>
      <c r="F15" s="32">
        <v>13</v>
      </c>
      <c r="G15" s="32">
        <v>21</v>
      </c>
      <c r="H15" s="32">
        <v>50</v>
      </c>
      <c r="I15" s="29">
        <v>5</v>
      </c>
      <c r="J15" s="29">
        <v>11</v>
      </c>
      <c r="K15" s="30">
        <v>8</v>
      </c>
      <c r="L15" s="13">
        <f t="shared" si="0"/>
        <v>24</v>
      </c>
      <c r="M15" s="31">
        <v>2</v>
      </c>
      <c r="N15" s="31">
        <v>2</v>
      </c>
      <c r="O15" s="14">
        <f t="shared" si="1"/>
        <v>4</v>
      </c>
      <c r="P15" s="15"/>
    </row>
    <row r="16" spans="1:16" ht="30" customHeight="1" x14ac:dyDescent="0.5">
      <c r="A16" s="46">
        <v>7</v>
      </c>
      <c r="B16" s="28" t="s">
        <v>41</v>
      </c>
      <c r="C16" s="27" t="s">
        <v>33</v>
      </c>
      <c r="D16" s="33">
        <v>4327.7700771214004</v>
      </c>
      <c r="E16" s="32">
        <v>333</v>
      </c>
      <c r="F16" s="32">
        <v>15</v>
      </c>
      <c r="G16" s="32">
        <v>27</v>
      </c>
      <c r="H16" s="32">
        <v>53</v>
      </c>
      <c r="I16" s="29">
        <v>5</v>
      </c>
      <c r="J16" s="29">
        <v>11</v>
      </c>
      <c r="K16" s="30">
        <v>8</v>
      </c>
      <c r="L16" s="13">
        <f t="shared" si="0"/>
        <v>24</v>
      </c>
      <c r="M16" s="31">
        <v>2</v>
      </c>
      <c r="N16" s="31">
        <v>2</v>
      </c>
      <c r="O16" s="14">
        <f t="shared" si="1"/>
        <v>4</v>
      </c>
      <c r="P16" s="15"/>
    </row>
    <row r="17" spans="1:16" ht="30" customHeight="1" x14ac:dyDescent="0.5">
      <c r="A17" s="47"/>
      <c r="B17" s="28" t="s">
        <v>40</v>
      </c>
      <c r="C17" s="27" t="s">
        <v>34</v>
      </c>
      <c r="D17" s="33">
        <v>3872.2010978573003</v>
      </c>
      <c r="E17" s="32">
        <v>321</v>
      </c>
      <c r="F17" s="32">
        <v>8</v>
      </c>
      <c r="G17" s="32">
        <v>19</v>
      </c>
      <c r="H17" s="32">
        <v>41</v>
      </c>
      <c r="I17" s="29">
        <v>5</v>
      </c>
      <c r="J17" s="29">
        <v>11</v>
      </c>
      <c r="K17" s="29">
        <v>8</v>
      </c>
      <c r="L17" s="13">
        <f t="shared" si="0"/>
        <v>24</v>
      </c>
      <c r="M17" s="31">
        <v>2</v>
      </c>
      <c r="N17" s="31">
        <v>2</v>
      </c>
      <c r="O17" s="14">
        <f t="shared" si="1"/>
        <v>4</v>
      </c>
      <c r="P17" s="15"/>
    </row>
    <row r="18" spans="1:16" ht="30" customHeight="1" x14ac:dyDescent="0.5">
      <c r="A18" s="46">
        <v>8</v>
      </c>
      <c r="B18" s="28" t="s">
        <v>40</v>
      </c>
      <c r="C18" s="27" t="s">
        <v>35</v>
      </c>
      <c r="D18" s="33">
        <v>4030.1422862659897</v>
      </c>
      <c r="E18" s="32">
        <v>558</v>
      </c>
      <c r="F18" s="32">
        <v>13</v>
      </c>
      <c r="G18" s="32">
        <v>22</v>
      </c>
      <c r="H18" s="32">
        <v>46</v>
      </c>
      <c r="I18" s="29">
        <v>5</v>
      </c>
      <c r="J18" s="29">
        <v>15</v>
      </c>
      <c r="K18" s="29">
        <v>11</v>
      </c>
      <c r="L18" s="13">
        <f t="shared" si="0"/>
        <v>31</v>
      </c>
      <c r="M18" s="31">
        <v>1</v>
      </c>
      <c r="N18" s="31">
        <v>3</v>
      </c>
      <c r="O18" s="14">
        <f t="shared" si="1"/>
        <v>4</v>
      </c>
      <c r="P18" s="15"/>
    </row>
    <row r="19" spans="1:16" ht="30" customHeight="1" x14ac:dyDescent="0.5">
      <c r="A19" s="47"/>
      <c r="B19" s="28" t="s">
        <v>40</v>
      </c>
      <c r="C19" s="27" t="s">
        <v>36</v>
      </c>
      <c r="D19" s="33">
        <v>3881.7171641366099</v>
      </c>
      <c r="E19" s="32">
        <v>456</v>
      </c>
      <c r="F19" s="32">
        <v>13</v>
      </c>
      <c r="G19" s="32">
        <v>22</v>
      </c>
      <c r="H19" s="32">
        <v>48</v>
      </c>
      <c r="I19" s="29">
        <v>5</v>
      </c>
      <c r="J19" s="29">
        <v>11</v>
      </c>
      <c r="K19" s="29">
        <v>8</v>
      </c>
      <c r="L19" s="13">
        <f t="shared" si="0"/>
        <v>24</v>
      </c>
      <c r="M19" s="31">
        <v>2</v>
      </c>
      <c r="N19" s="31">
        <v>2</v>
      </c>
      <c r="O19" s="14">
        <f t="shared" si="1"/>
        <v>4</v>
      </c>
      <c r="P19" s="15"/>
    </row>
    <row r="20" spans="1:16" s="17" customFormat="1" ht="40.4" customHeight="1" x14ac:dyDescent="0.5">
      <c r="A20" s="49" t="s">
        <v>8</v>
      </c>
      <c r="B20" s="50"/>
      <c r="C20" s="16"/>
      <c r="D20" s="34">
        <f t="shared" ref="D20:E20" si="2">SUM(D3:D19)</f>
        <v>48009.368239623996</v>
      </c>
      <c r="E20" s="10">
        <f t="shared" si="2"/>
        <v>6120</v>
      </c>
      <c r="F20" s="10">
        <f t="shared" ref="F20" si="3">SUM(F3:F19)</f>
        <v>237</v>
      </c>
      <c r="G20" s="10">
        <f t="shared" ref="G20:H20" si="4">SUM(G3:G19)</f>
        <v>333</v>
      </c>
      <c r="H20" s="10">
        <f t="shared" si="4"/>
        <v>726</v>
      </c>
      <c r="I20" s="10">
        <f t="shared" ref="I20:O20" si="5">SUM(I3:I19)</f>
        <v>82</v>
      </c>
      <c r="J20" s="10">
        <f t="shared" si="5"/>
        <v>197</v>
      </c>
      <c r="K20" s="10">
        <f t="shared" si="5"/>
        <v>146</v>
      </c>
      <c r="L20" s="10">
        <f t="shared" si="5"/>
        <v>425</v>
      </c>
      <c r="M20" s="10">
        <f t="shared" si="5"/>
        <v>27</v>
      </c>
      <c r="N20" s="10">
        <f t="shared" si="5"/>
        <v>38</v>
      </c>
      <c r="O20" s="10">
        <f t="shared" si="5"/>
        <v>65</v>
      </c>
    </row>
    <row r="21" spans="1:16" x14ac:dyDescent="0.5">
      <c r="I21" s="18"/>
      <c r="J21" s="18"/>
      <c r="K21" s="18"/>
      <c r="L21" s="19"/>
      <c r="M21" s="18"/>
      <c r="N21" s="20"/>
    </row>
    <row r="22" spans="1:16" x14ac:dyDescent="0.5">
      <c r="I22" s="18"/>
      <c r="J22" s="18"/>
      <c r="K22" s="18"/>
      <c r="L22" s="19"/>
      <c r="M22" s="18"/>
      <c r="N22" s="20"/>
    </row>
    <row r="23" spans="1:16" x14ac:dyDescent="0.5">
      <c r="I23" s="18"/>
      <c r="J23" s="18"/>
      <c r="K23" s="18"/>
      <c r="L23" s="19"/>
      <c r="M23" s="18"/>
      <c r="N23" s="20"/>
    </row>
    <row r="24" spans="1:16" x14ac:dyDescent="0.5">
      <c r="I24" s="18"/>
      <c r="J24" s="18"/>
      <c r="K24" s="18"/>
      <c r="L24" s="19"/>
      <c r="M24" s="18"/>
      <c r="N24" s="20"/>
    </row>
    <row r="25" spans="1:16" x14ac:dyDescent="0.5">
      <c r="I25" s="18"/>
      <c r="J25" s="18"/>
      <c r="K25" s="18"/>
      <c r="L25" s="19"/>
      <c r="M25" s="18"/>
      <c r="N25" s="20"/>
    </row>
    <row r="26" spans="1:16" x14ac:dyDescent="0.5">
      <c r="I26" s="18"/>
      <c r="J26" s="18"/>
      <c r="K26" s="18"/>
      <c r="L26" s="19"/>
      <c r="M26" s="18"/>
      <c r="N26" s="20"/>
    </row>
    <row r="27" spans="1:16" x14ac:dyDescent="0.5">
      <c r="I27" s="18"/>
      <c r="J27" s="18"/>
      <c r="K27" s="18"/>
      <c r="L27" s="19"/>
      <c r="M27" s="18"/>
      <c r="N27" s="20"/>
    </row>
    <row r="28" spans="1:16" x14ac:dyDescent="0.5">
      <c r="I28" s="18"/>
      <c r="J28" s="18"/>
      <c r="K28" s="18"/>
      <c r="L28" s="19"/>
      <c r="M28" s="18"/>
      <c r="N28" s="20"/>
    </row>
    <row r="29" spans="1:16" x14ac:dyDescent="0.5">
      <c r="I29" s="18"/>
      <c r="J29" s="18"/>
      <c r="K29" s="18"/>
      <c r="L29" s="19"/>
      <c r="M29" s="18"/>
      <c r="N29" s="20"/>
    </row>
    <row r="30" spans="1:16" x14ac:dyDescent="0.5">
      <c r="I30" s="18"/>
      <c r="J30" s="18"/>
      <c r="K30" s="18"/>
      <c r="L30" s="19"/>
      <c r="M30" s="18"/>
      <c r="N30" s="20"/>
    </row>
    <row r="31" spans="1:16" x14ac:dyDescent="0.5">
      <c r="I31" s="18"/>
      <c r="J31" s="18"/>
      <c r="K31" s="18"/>
      <c r="L31" s="19"/>
      <c r="M31" s="18"/>
      <c r="N31" s="20"/>
    </row>
    <row r="32" spans="1:16" x14ac:dyDescent="0.5">
      <c r="I32" s="21"/>
      <c r="J32" s="21"/>
      <c r="K32" s="21"/>
      <c r="L32" s="22"/>
      <c r="M32" s="21"/>
      <c r="N32" s="21"/>
    </row>
    <row r="33" spans="9:14" x14ac:dyDescent="0.5">
      <c r="I33" s="23"/>
      <c r="J33" s="23"/>
      <c r="K33" s="23"/>
      <c r="L33" s="24"/>
      <c r="M33" s="23"/>
      <c r="N33" s="23"/>
    </row>
    <row r="34" spans="9:14" x14ac:dyDescent="0.5">
      <c r="I34" s="23"/>
      <c r="J34" s="23"/>
      <c r="K34" s="23"/>
      <c r="L34" s="24"/>
      <c r="M34" s="23"/>
      <c r="N34" s="23"/>
    </row>
    <row r="35" spans="9:14" x14ac:dyDescent="0.5">
      <c r="I35" s="23"/>
      <c r="J35" s="23"/>
      <c r="K35" s="23"/>
      <c r="L35" s="24"/>
      <c r="M35" s="23"/>
      <c r="N35" s="23"/>
    </row>
    <row r="36" spans="9:14" x14ac:dyDescent="0.5">
      <c r="I36" s="23"/>
      <c r="J36" s="23"/>
      <c r="K36" s="23"/>
      <c r="L36" s="24"/>
      <c r="M36" s="23"/>
      <c r="N36" s="23"/>
    </row>
  </sheetData>
  <mergeCells count="12">
    <mergeCell ref="A20:B20"/>
    <mergeCell ref="A18:A19"/>
    <mergeCell ref="A12:A13"/>
    <mergeCell ref="A14:A15"/>
    <mergeCell ref="A16:A17"/>
    <mergeCell ref="I1:L1"/>
    <mergeCell ref="M1:O1"/>
    <mergeCell ref="A8:A9"/>
    <mergeCell ref="A10:A11"/>
    <mergeCell ref="A3:A5"/>
    <mergeCell ref="A1:F1"/>
    <mergeCell ref="A6:A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31424-D2F1-40C3-945D-C13DD667CCC9}">
  <dimension ref="A1:M36"/>
  <sheetViews>
    <sheetView topLeftCell="A7" zoomScale="59" zoomScaleNormal="59" workbookViewId="0">
      <selection activeCell="F10" sqref="F10"/>
    </sheetView>
  </sheetViews>
  <sheetFormatPr defaultColWidth="8.81640625" defaultRowHeight="18.5" x14ac:dyDescent="0.45"/>
  <cols>
    <col min="1" max="1" width="20" style="1" bestFit="1" customWidth="1"/>
    <col min="2" max="2" width="29.453125" style="1" customWidth="1"/>
    <col min="3" max="3" width="32.36328125" style="1" bestFit="1" customWidth="1"/>
    <col min="4" max="4" width="21.7265625" style="1" customWidth="1"/>
    <col min="5" max="6" width="27.7265625" style="1" customWidth="1"/>
    <col min="7" max="7" width="27.7265625" style="1" hidden="1" customWidth="1"/>
    <col min="8" max="8" width="18.1796875" style="1" customWidth="1"/>
    <col min="9" max="9" width="18.7265625" style="1" customWidth="1"/>
    <col min="10" max="10" width="18.81640625" style="1" customWidth="1"/>
    <col min="11" max="11" width="19.90625" style="1" customWidth="1"/>
    <col min="12" max="12" width="31.6328125" style="1" customWidth="1"/>
    <col min="13" max="13" width="15.7265625" style="1" customWidth="1"/>
    <col min="14" max="14" width="16.26953125" style="1" bestFit="1" customWidth="1"/>
    <col min="15" max="16384" width="8.81640625" style="1"/>
  </cols>
  <sheetData>
    <row r="1" spans="1:13" ht="40.9" customHeight="1" x14ac:dyDescent="0.45">
      <c r="A1" s="39" t="s">
        <v>15</v>
      </c>
      <c r="B1" s="39"/>
      <c r="C1" s="39"/>
      <c r="D1" s="39"/>
      <c r="E1" s="39"/>
      <c r="F1" s="26"/>
      <c r="G1" s="26"/>
      <c r="H1" s="39" t="s">
        <v>13</v>
      </c>
      <c r="I1" s="39"/>
      <c r="J1" s="39"/>
      <c r="K1" s="39"/>
      <c r="L1" s="26" t="s">
        <v>19</v>
      </c>
    </row>
    <row r="2" spans="1:13" ht="53" customHeight="1" x14ac:dyDescent="0.45">
      <c r="A2" s="2" t="s">
        <v>0</v>
      </c>
      <c r="B2" s="2" t="s">
        <v>1</v>
      </c>
      <c r="C2" s="2" t="s">
        <v>2</v>
      </c>
      <c r="D2" s="2" t="s">
        <v>42</v>
      </c>
      <c r="E2" s="2" t="s">
        <v>43</v>
      </c>
      <c r="F2" s="2" t="s">
        <v>46</v>
      </c>
      <c r="G2" s="2" t="s">
        <v>44</v>
      </c>
      <c r="H2" s="6" t="s">
        <v>3</v>
      </c>
      <c r="I2" s="6" t="s">
        <v>4</v>
      </c>
      <c r="J2" s="6" t="s">
        <v>5</v>
      </c>
      <c r="K2" s="6" t="s">
        <v>7</v>
      </c>
      <c r="L2" s="26" t="s">
        <v>18</v>
      </c>
    </row>
    <row r="3" spans="1:13" ht="30" customHeight="1" x14ac:dyDescent="0.45">
      <c r="A3" s="40">
        <v>1</v>
      </c>
      <c r="B3" s="35" t="s">
        <v>37</v>
      </c>
      <c r="C3" s="36" t="s">
        <v>20</v>
      </c>
      <c r="D3" s="32">
        <v>9</v>
      </c>
      <c r="E3" s="32">
        <v>8</v>
      </c>
      <c r="F3" s="32">
        <v>2</v>
      </c>
      <c r="G3" s="32">
        <f t="shared" ref="G3:G19" si="0">D3-E3</f>
        <v>1</v>
      </c>
      <c r="H3" s="6">
        <v>1</v>
      </c>
      <c r="I3" s="6">
        <v>32</v>
      </c>
      <c r="J3" s="6">
        <v>24</v>
      </c>
      <c r="K3" s="6">
        <f>SUM(H3:J3)</f>
        <v>57</v>
      </c>
      <c r="L3" s="38">
        <v>8</v>
      </c>
    </row>
    <row r="4" spans="1:13" ht="30" customHeight="1" x14ac:dyDescent="0.45">
      <c r="A4" s="41"/>
      <c r="B4" s="35" t="s">
        <v>37</v>
      </c>
      <c r="C4" s="36" t="s">
        <v>21</v>
      </c>
      <c r="D4" s="32">
        <v>10</v>
      </c>
      <c r="E4" s="32">
        <v>9</v>
      </c>
      <c r="F4" s="32"/>
      <c r="G4" s="32">
        <f t="shared" si="0"/>
        <v>1</v>
      </c>
      <c r="H4" s="6">
        <v>1</v>
      </c>
      <c r="I4" s="6">
        <v>36</v>
      </c>
      <c r="J4" s="6">
        <v>27</v>
      </c>
      <c r="K4" s="6">
        <f t="shared" ref="K4:K19" si="1">SUM(H4:J4)</f>
        <v>64</v>
      </c>
      <c r="L4" s="38">
        <v>8</v>
      </c>
    </row>
    <row r="5" spans="1:13" ht="30" customHeight="1" x14ac:dyDescent="0.45">
      <c r="A5" s="42"/>
      <c r="B5" s="35" t="s">
        <v>37</v>
      </c>
      <c r="C5" s="36" t="s">
        <v>22</v>
      </c>
      <c r="D5" s="32">
        <v>31</v>
      </c>
      <c r="E5" s="32">
        <v>29</v>
      </c>
      <c r="F5" s="32"/>
      <c r="G5" s="32">
        <f t="shared" si="0"/>
        <v>2</v>
      </c>
      <c r="H5" s="6">
        <v>1</v>
      </c>
      <c r="I5" s="6">
        <v>116</v>
      </c>
      <c r="J5" s="6">
        <v>87</v>
      </c>
      <c r="K5" s="6">
        <f t="shared" si="1"/>
        <v>204</v>
      </c>
      <c r="L5" s="38">
        <v>8</v>
      </c>
    </row>
    <row r="6" spans="1:13" ht="30" customHeight="1" x14ac:dyDescent="0.45">
      <c r="A6" s="40">
        <v>2</v>
      </c>
      <c r="B6" s="35" t="s">
        <v>37</v>
      </c>
      <c r="C6" s="36" t="s">
        <v>23</v>
      </c>
      <c r="D6" s="32">
        <v>11</v>
      </c>
      <c r="E6" s="32">
        <v>11</v>
      </c>
      <c r="F6" s="32"/>
      <c r="G6" s="32">
        <f t="shared" si="0"/>
        <v>0</v>
      </c>
      <c r="H6" s="6">
        <v>1</v>
      </c>
      <c r="I6" s="6">
        <v>44</v>
      </c>
      <c r="J6" s="6">
        <v>33</v>
      </c>
      <c r="K6" s="6">
        <f t="shared" si="1"/>
        <v>78</v>
      </c>
      <c r="L6" s="38">
        <v>8</v>
      </c>
      <c r="M6" s="3"/>
    </row>
    <row r="7" spans="1:13" ht="30" customHeight="1" x14ac:dyDescent="0.45">
      <c r="A7" s="42"/>
      <c r="B7" s="35" t="s">
        <v>37</v>
      </c>
      <c r="C7" s="36" t="s">
        <v>24</v>
      </c>
      <c r="D7" s="32">
        <v>22</v>
      </c>
      <c r="E7" s="32">
        <v>21</v>
      </c>
      <c r="F7" s="32">
        <v>2</v>
      </c>
      <c r="G7" s="32">
        <f t="shared" si="0"/>
        <v>1</v>
      </c>
      <c r="H7" s="6">
        <v>1</v>
      </c>
      <c r="I7" s="6">
        <v>84</v>
      </c>
      <c r="J7" s="6">
        <v>63</v>
      </c>
      <c r="K7" s="6">
        <f t="shared" si="1"/>
        <v>148</v>
      </c>
      <c r="L7" s="38">
        <v>8</v>
      </c>
      <c r="M7" s="3"/>
    </row>
    <row r="8" spans="1:13" ht="30" customHeight="1" x14ac:dyDescent="0.45">
      <c r="A8" s="40">
        <v>3</v>
      </c>
      <c r="B8" s="35" t="s">
        <v>38</v>
      </c>
      <c r="C8" s="37" t="s">
        <v>25</v>
      </c>
      <c r="D8" s="32">
        <v>10</v>
      </c>
      <c r="E8" s="32">
        <v>10</v>
      </c>
      <c r="F8" s="32">
        <v>1</v>
      </c>
      <c r="G8" s="32">
        <f t="shared" si="0"/>
        <v>0</v>
      </c>
      <c r="H8" s="6">
        <v>1</v>
      </c>
      <c r="I8" s="6">
        <v>40</v>
      </c>
      <c r="J8" s="6">
        <v>30</v>
      </c>
      <c r="K8" s="6">
        <f t="shared" si="1"/>
        <v>71</v>
      </c>
      <c r="L8" s="38">
        <v>8</v>
      </c>
      <c r="M8" s="3"/>
    </row>
    <row r="9" spans="1:13" ht="30" customHeight="1" x14ac:dyDescent="0.45">
      <c r="A9" s="42"/>
      <c r="B9" s="35" t="s">
        <v>38</v>
      </c>
      <c r="C9" s="36" t="s">
        <v>26</v>
      </c>
      <c r="D9" s="32">
        <v>17</v>
      </c>
      <c r="E9" s="32">
        <v>17</v>
      </c>
      <c r="F9" s="32">
        <v>2</v>
      </c>
      <c r="G9" s="32">
        <f t="shared" si="0"/>
        <v>0</v>
      </c>
      <c r="H9" s="6">
        <v>1</v>
      </c>
      <c r="I9" s="6">
        <v>68</v>
      </c>
      <c r="J9" s="6">
        <v>51</v>
      </c>
      <c r="K9" s="6">
        <f t="shared" si="1"/>
        <v>120</v>
      </c>
      <c r="L9" s="38">
        <v>8</v>
      </c>
      <c r="M9" s="3"/>
    </row>
    <row r="10" spans="1:13" ht="30" customHeight="1" x14ac:dyDescent="0.45">
      <c r="A10" s="40">
        <v>4</v>
      </c>
      <c r="B10" s="35" t="s">
        <v>38</v>
      </c>
      <c r="C10" s="36" t="s">
        <v>27</v>
      </c>
      <c r="D10" s="32">
        <v>23</v>
      </c>
      <c r="E10" s="32">
        <v>20</v>
      </c>
      <c r="F10" s="32">
        <v>1</v>
      </c>
      <c r="G10" s="32">
        <f t="shared" si="0"/>
        <v>3</v>
      </c>
      <c r="H10" s="6">
        <v>1</v>
      </c>
      <c r="I10" s="6">
        <v>80</v>
      </c>
      <c r="J10" s="6">
        <v>60</v>
      </c>
      <c r="K10" s="6">
        <f t="shared" si="1"/>
        <v>141</v>
      </c>
      <c r="L10" s="38">
        <v>8</v>
      </c>
      <c r="M10" s="3"/>
    </row>
    <row r="11" spans="1:13" ht="30" customHeight="1" x14ac:dyDescent="0.45">
      <c r="A11" s="42"/>
      <c r="B11" s="35" t="s">
        <v>38</v>
      </c>
      <c r="C11" s="36" t="s">
        <v>28</v>
      </c>
      <c r="D11" s="32">
        <v>18</v>
      </c>
      <c r="E11" s="32">
        <v>18</v>
      </c>
      <c r="F11" s="32">
        <v>2</v>
      </c>
      <c r="G11" s="32">
        <f t="shared" si="0"/>
        <v>0</v>
      </c>
      <c r="H11" s="6">
        <v>1</v>
      </c>
      <c r="I11" s="6">
        <v>72</v>
      </c>
      <c r="J11" s="6">
        <v>54</v>
      </c>
      <c r="K11" s="6">
        <f t="shared" si="1"/>
        <v>127</v>
      </c>
      <c r="L11" s="38">
        <v>8</v>
      </c>
      <c r="M11" s="3"/>
    </row>
    <row r="12" spans="1:13" ht="30" customHeight="1" x14ac:dyDescent="0.45">
      <c r="A12" s="40">
        <v>5</v>
      </c>
      <c r="B12" s="35" t="s">
        <v>39</v>
      </c>
      <c r="C12" s="36" t="s">
        <v>29</v>
      </c>
      <c r="D12" s="32">
        <v>25</v>
      </c>
      <c r="E12" s="32">
        <v>23</v>
      </c>
      <c r="F12" s="32">
        <v>1</v>
      </c>
      <c r="G12" s="32">
        <f t="shared" si="0"/>
        <v>2</v>
      </c>
      <c r="H12" s="6">
        <v>1</v>
      </c>
      <c r="I12" s="6">
        <v>92</v>
      </c>
      <c r="J12" s="6">
        <v>69</v>
      </c>
      <c r="K12" s="6">
        <f t="shared" si="1"/>
        <v>162</v>
      </c>
      <c r="L12" s="38">
        <v>8</v>
      </c>
      <c r="M12" s="3"/>
    </row>
    <row r="13" spans="1:13" ht="30" customHeight="1" x14ac:dyDescent="0.45">
      <c r="A13" s="42"/>
      <c r="B13" s="35" t="s">
        <v>39</v>
      </c>
      <c r="C13" s="36" t="s">
        <v>30</v>
      </c>
      <c r="D13" s="32">
        <v>24</v>
      </c>
      <c r="E13" s="32">
        <v>21</v>
      </c>
      <c r="F13" s="32">
        <v>3</v>
      </c>
      <c r="G13" s="32">
        <f t="shared" si="0"/>
        <v>3</v>
      </c>
      <c r="H13" s="6">
        <v>1</v>
      </c>
      <c r="I13" s="6">
        <v>84</v>
      </c>
      <c r="J13" s="6">
        <v>63</v>
      </c>
      <c r="K13" s="6">
        <f t="shared" si="1"/>
        <v>148</v>
      </c>
      <c r="L13" s="38">
        <v>8</v>
      </c>
      <c r="M13" s="3"/>
    </row>
    <row r="14" spans="1:13" ht="30" customHeight="1" x14ac:dyDescent="0.45">
      <c r="A14" s="40">
        <v>6</v>
      </c>
      <c r="B14" s="35" t="s">
        <v>41</v>
      </c>
      <c r="C14" s="36" t="s">
        <v>31</v>
      </c>
      <c r="D14" s="32">
        <v>22</v>
      </c>
      <c r="E14" s="32">
        <v>21</v>
      </c>
      <c r="F14" s="32">
        <v>3</v>
      </c>
      <c r="G14" s="32">
        <f t="shared" si="0"/>
        <v>1</v>
      </c>
      <c r="H14" s="6">
        <v>1</v>
      </c>
      <c r="I14" s="6">
        <v>84</v>
      </c>
      <c r="J14" s="6">
        <v>63</v>
      </c>
      <c r="K14" s="6">
        <f t="shared" si="1"/>
        <v>148</v>
      </c>
      <c r="L14" s="38">
        <v>8</v>
      </c>
      <c r="M14" s="3"/>
    </row>
    <row r="15" spans="1:13" ht="30" customHeight="1" x14ac:dyDescent="0.45">
      <c r="A15" s="42"/>
      <c r="B15" s="35" t="s">
        <v>41</v>
      </c>
      <c r="C15" s="36" t="s">
        <v>32</v>
      </c>
      <c r="D15" s="32">
        <v>21</v>
      </c>
      <c r="E15" s="32">
        <v>20</v>
      </c>
      <c r="F15" s="32">
        <v>1</v>
      </c>
      <c r="G15" s="32">
        <f t="shared" si="0"/>
        <v>1</v>
      </c>
      <c r="H15" s="6">
        <v>1</v>
      </c>
      <c r="I15" s="6">
        <v>80</v>
      </c>
      <c r="J15" s="6">
        <v>60</v>
      </c>
      <c r="K15" s="6">
        <f t="shared" si="1"/>
        <v>141</v>
      </c>
      <c r="L15" s="38">
        <v>8</v>
      </c>
      <c r="M15" s="3"/>
    </row>
    <row r="16" spans="1:13" ht="30" customHeight="1" x14ac:dyDescent="0.45">
      <c r="A16" s="40">
        <v>7</v>
      </c>
      <c r="B16" s="35" t="s">
        <v>41</v>
      </c>
      <c r="C16" s="36" t="s">
        <v>33</v>
      </c>
      <c r="D16" s="32">
        <v>27</v>
      </c>
      <c r="E16" s="32">
        <v>26</v>
      </c>
      <c r="F16" s="32"/>
      <c r="G16" s="32">
        <f t="shared" si="0"/>
        <v>1</v>
      </c>
      <c r="H16" s="6">
        <v>1</v>
      </c>
      <c r="I16" s="6">
        <v>104</v>
      </c>
      <c r="J16" s="6">
        <v>78</v>
      </c>
      <c r="K16" s="6">
        <f t="shared" si="1"/>
        <v>183</v>
      </c>
      <c r="L16" s="38">
        <v>8</v>
      </c>
      <c r="M16" s="3"/>
    </row>
    <row r="17" spans="1:13" ht="30" customHeight="1" x14ac:dyDescent="0.45">
      <c r="A17" s="42"/>
      <c r="B17" s="35" t="s">
        <v>40</v>
      </c>
      <c r="C17" s="36" t="s">
        <v>34</v>
      </c>
      <c r="D17" s="32">
        <v>19</v>
      </c>
      <c r="E17" s="32">
        <v>16</v>
      </c>
      <c r="F17" s="32">
        <v>2</v>
      </c>
      <c r="G17" s="32">
        <f t="shared" si="0"/>
        <v>3</v>
      </c>
      <c r="H17" s="6">
        <v>1</v>
      </c>
      <c r="I17" s="6">
        <v>64</v>
      </c>
      <c r="J17" s="6">
        <v>48</v>
      </c>
      <c r="K17" s="6">
        <f t="shared" si="1"/>
        <v>113</v>
      </c>
      <c r="L17" s="38">
        <v>8</v>
      </c>
      <c r="M17" s="3"/>
    </row>
    <row r="18" spans="1:13" ht="30" customHeight="1" x14ac:dyDescent="0.45">
      <c r="A18" s="40">
        <v>8</v>
      </c>
      <c r="B18" s="35" t="s">
        <v>40</v>
      </c>
      <c r="C18" s="36" t="s">
        <v>35</v>
      </c>
      <c r="D18" s="32">
        <v>22</v>
      </c>
      <c r="E18" s="32">
        <v>22</v>
      </c>
      <c r="F18" s="32">
        <v>1</v>
      </c>
      <c r="G18" s="32">
        <f t="shared" si="0"/>
        <v>0</v>
      </c>
      <c r="H18" s="6">
        <v>1</v>
      </c>
      <c r="I18" s="6">
        <v>88</v>
      </c>
      <c r="J18" s="6">
        <v>66</v>
      </c>
      <c r="K18" s="6">
        <f t="shared" si="1"/>
        <v>155</v>
      </c>
      <c r="L18" s="38">
        <v>8</v>
      </c>
      <c r="M18" s="3"/>
    </row>
    <row r="19" spans="1:13" ht="30" customHeight="1" x14ac:dyDescent="0.45">
      <c r="A19" s="42"/>
      <c r="B19" s="35" t="s">
        <v>40</v>
      </c>
      <c r="C19" s="36" t="s">
        <v>36</v>
      </c>
      <c r="D19" s="32">
        <v>22</v>
      </c>
      <c r="E19" s="32">
        <v>19</v>
      </c>
      <c r="F19" s="32">
        <v>2</v>
      </c>
      <c r="G19" s="32">
        <f t="shared" si="0"/>
        <v>3</v>
      </c>
      <c r="H19" s="6">
        <v>1</v>
      </c>
      <c r="I19" s="6">
        <v>76</v>
      </c>
      <c r="J19" s="6">
        <v>57</v>
      </c>
      <c r="K19" s="6">
        <f t="shared" si="1"/>
        <v>134</v>
      </c>
      <c r="L19" s="38">
        <v>8</v>
      </c>
      <c r="M19" s="3"/>
    </row>
    <row r="20" spans="1:13" ht="30" customHeight="1" x14ac:dyDescent="0.45">
      <c r="A20" s="5"/>
      <c r="B20" s="5"/>
      <c r="C20" s="5"/>
      <c r="D20" s="26">
        <f>SUM(D3:D19)</f>
        <v>333</v>
      </c>
      <c r="E20" s="26">
        <f t="shared" ref="E20:G20" si="2">SUM(E3:E19)</f>
        <v>311</v>
      </c>
      <c r="F20" s="26">
        <f t="shared" si="2"/>
        <v>23</v>
      </c>
      <c r="G20" s="26">
        <f t="shared" si="2"/>
        <v>22</v>
      </c>
      <c r="H20" s="26">
        <f>SUM(H3:H19)</f>
        <v>17</v>
      </c>
      <c r="I20" s="26">
        <f t="shared" ref="I20:K20" si="3">SUM(I3:I19)</f>
        <v>1244</v>
      </c>
      <c r="J20" s="26">
        <f t="shared" si="3"/>
        <v>933</v>
      </c>
      <c r="K20" s="26">
        <f t="shared" si="3"/>
        <v>2194</v>
      </c>
      <c r="L20" s="26">
        <f>SUM(L3:L19)</f>
        <v>136</v>
      </c>
    </row>
    <row r="21" spans="1:13" x14ac:dyDescent="0.45">
      <c r="H21" s="4"/>
    </row>
    <row r="22" spans="1:13" x14ac:dyDescent="0.45">
      <c r="H22" s="4"/>
    </row>
    <row r="23" spans="1:13" x14ac:dyDescent="0.45">
      <c r="H23" s="4"/>
    </row>
    <row r="24" spans="1:13" x14ac:dyDescent="0.45">
      <c r="H24" s="4"/>
    </row>
    <row r="25" spans="1:13" x14ac:dyDescent="0.45">
      <c r="H25" s="4"/>
    </row>
    <row r="26" spans="1:13" x14ac:dyDescent="0.45">
      <c r="H26" s="4"/>
    </row>
    <row r="27" spans="1:13" x14ac:dyDescent="0.45">
      <c r="H27" s="4"/>
    </row>
    <row r="28" spans="1:13" x14ac:dyDescent="0.45">
      <c r="H28" s="4"/>
    </row>
    <row r="29" spans="1:13" x14ac:dyDescent="0.45">
      <c r="H29" s="4"/>
    </row>
    <row r="30" spans="1:13" x14ac:dyDescent="0.45">
      <c r="H30" s="4"/>
    </row>
    <row r="31" spans="1:13" x14ac:dyDescent="0.45">
      <c r="H31" s="4"/>
    </row>
    <row r="32" spans="1:13" x14ac:dyDescent="0.45">
      <c r="H32" s="4"/>
    </row>
    <row r="33" spans="8:8" x14ac:dyDescent="0.45">
      <c r="H33" s="4"/>
    </row>
    <row r="34" spans="8:8" x14ac:dyDescent="0.45">
      <c r="H34" s="4"/>
    </row>
    <row r="35" spans="8:8" x14ac:dyDescent="0.45">
      <c r="H35" s="4"/>
    </row>
    <row r="36" spans="8:8" x14ac:dyDescent="0.45">
      <c r="H36" s="4"/>
    </row>
  </sheetData>
  <mergeCells count="10">
    <mergeCell ref="A16:A17"/>
    <mergeCell ref="A18:A19"/>
    <mergeCell ref="A8:A9"/>
    <mergeCell ref="A10:A11"/>
    <mergeCell ref="A12:A13"/>
    <mergeCell ref="H1:K1"/>
    <mergeCell ref="A3:A5"/>
    <mergeCell ref="A1:E1"/>
    <mergeCell ref="A6:A7"/>
    <mergeCell ref="A14:A1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33 kV AMC </vt:lpstr>
      <vt:lpstr>PSS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Sumit Kumar</dc:creator>
  <cp:lastModifiedBy>Alok Pradhan</cp:lastModifiedBy>
  <dcterms:created xsi:type="dcterms:W3CDTF">2015-06-05T18:17:20Z</dcterms:created>
  <dcterms:modified xsi:type="dcterms:W3CDTF">2026-05-21T08:45:54Z</dcterms:modified>
</cp:coreProperties>
</file>